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 сессия 26.10.2023\Решение № 12 корректировка бюджета\"/>
    </mc:Choice>
  </mc:AlternateContent>
  <xr:revisionPtr revIDLastSave="0" documentId="13_ncr:1_{B7A3800D-1C61-4AE3-B852-BF540B72B9C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3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9" i="1" l="1"/>
  <c r="C67" i="1"/>
  <c r="C64" i="1"/>
  <c r="C63" i="1"/>
  <c r="C62" i="1" s="1"/>
  <c r="C60" i="1"/>
  <c r="C59" i="1"/>
  <c r="C58" i="1"/>
  <c r="C56" i="1"/>
  <c r="C54" i="1"/>
  <c r="C53" i="1"/>
  <c r="C52" i="1"/>
  <c r="C50" i="1"/>
  <c r="C48" i="1"/>
  <c r="C46" i="1"/>
  <c r="C45" i="1"/>
  <c r="C44" i="1"/>
  <c r="C42" i="1"/>
  <c r="C41" i="1"/>
  <c r="C40" i="1"/>
  <c r="C39" i="1"/>
  <c r="C36" i="1"/>
  <c r="C35" i="1"/>
  <c r="C34" i="1"/>
  <c r="C33" i="1"/>
  <c r="C31" i="1"/>
  <c r="C30" i="1"/>
  <c r="C27" i="1"/>
  <c r="C26" i="1"/>
  <c r="C24" i="1"/>
  <c r="C22" i="1"/>
  <c r="C19" i="1"/>
  <c r="C18" i="1"/>
  <c r="C17" i="1"/>
  <c r="C13" i="1"/>
  <c r="C12" i="1"/>
  <c r="C11" i="1"/>
  <c r="C9" i="1"/>
  <c r="C8" i="1"/>
  <c r="C7" i="1" s="1"/>
  <c r="C70" i="1" l="1"/>
  <c r="C29" i="1"/>
</calcChain>
</file>

<file path=xl/sharedStrings.xml><?xml version="1.0" encoding="utf-8"?>
<sst xmlns="http://schemas.openxmlformats.org/spreadsheetml/2006/main" count="138" uniqueCount="138">
  <si>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</si>
  <si>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2023 год</t>
  </si>
  <si>
    <t>(руб.коп.)</t>
  </si>
  <si>
    <t>Код</t>
  </si>
  <si>
    <t>Наименование дохода</t>
  </si>
  <si>
    <t>2023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</si>
  <si>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</si>
  <si>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</si>
  <si>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</si>
  <si>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</si>
  <si>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</si>
  <si>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</si>
  <si>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</si>
  <si>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</si>
  <si>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</si>
  <si>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</si>
  <si>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</si>
  <si>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</si>
  <si>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</si>
  <si>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</si>
  <si>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</si>
  <si>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</si>
  <si>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</si>
  <si>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</si>
  <si>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</si>
  <si>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</si>
  <si>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</si>
  <si>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</si>
  <si>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</si>
  <si>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</si>
  <si>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</si>
  <si>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</si>
  <si>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</si>
  <si>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</si>
  <si>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</si>
  <si>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</si>
  <si>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</si>
  <si>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</si>
  <si>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</si>
  <si>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</si>
  <si>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</si>
  <si>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</si>
  <si>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</si>
  <si>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</si>
  <si>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</si>
  <si>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</si>
  <si>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</si>
  <si>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</si>
  <si>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</si>
  <si>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</si>
  <si>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</si>
  <si>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</si>
  <si>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</si>
  <si>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</si>
  <si>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</si>
  <si>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</si>
  <si>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</si>
  <si>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</si>
  <si>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</si>
  <si>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</si>
  <si>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</si>
  <si>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</si>
  <si>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</si>
  <si>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</si>
  <si>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</si>
  <si>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</si>
  <si>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</si>
  <si>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</si>
  <si>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</si>
  <si>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</si>
  <si>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</si>
  <si>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</si>
  <si>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</si>
  <si>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</si>
  <si>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</si>
  <si>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</si>
  <si>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</si>
  <si>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</si>
  <si>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</si>
  <si>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</si>
  <si>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</si>
  <si>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</si>
  <si>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</si>
  <si>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</si>
  <si>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</si>
  <si>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</si>
  <si>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</si>
  <si>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</si>
  <si>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</si>
  <si>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</si>
  <si>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</si>
  <si>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</si>
  <si>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</si>
  <si>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</si>
  <si>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</si>
  <si>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</si>
  <si>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</si>
  <si>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</si>
  <si>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</si>
  <si>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</si>
  <si>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</si>
  <si>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</si>
  <si>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</si>
  <si>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</si>
  <si>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</si>
  <si>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</si>
  <si>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</si>
  <si>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</si>
  <si>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</si>
  <si>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</si>
  <si>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</si>
  <si>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</si>
  <si>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</si>
  <si>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</si>
  <si>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</si>
  <si>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</si>
  <si>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</si>
  <si>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</si>
  <si>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</si>
  <si>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</si>
  <si>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</si>
  <si>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</si>
  <si>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</si>
  <si>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</si>
  <si>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</si>
  <si>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</si>
  <si>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</si>
  <si>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</si>
  <si>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</si>
  <si>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</si>
  <si>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</si>
  <si>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</si>
  <si>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</si>
  <si>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</si>
  <si>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</si>
  <si>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</si>
  <si>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</si>
  <si>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26 октября  2023г. № 12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</si>
</sst>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7"/>
  <sheetViews>
    <sheetView tabSelected="1" zoomScale="80" zoomScaleNormal="80" workbookViewId="0">
      <selection activeCell="C2" sqref="C2:D2"/>
    </sheetView>
  </sheetViews>
  <sheetFormatPr defaultRowHeight="18.75" x14ac:dyDescent="0.3"/>
  <cols>
    <col min="1" max="1" width="30.5703125" style="5" customWidth="1"/>
    <col min="2" max="2" width="56.28515625" style="5" customWidth="1"/>
    <col min="3" max="3" width="25.85546875" style="6" customWidth="1"/>
    <col min="4" max="4" width="5.42578125" style="7" hidden="1" customWidth="1"/>
    <col min="5" max="5" width="6.28515625" style="7" customWidth="1"/>
    <col min="6" max="6" width="34.140625" style="7" customWidth="1"/>
    <col min="7" max="254" width="6.28515625" style="7" customWidth="1"/>
    <col min="255" max="1025" width="6.28515625" customWidth="1"/>
  </cols>
  <sheetData>
    <row r="1" spans="1:4" ht="26.85" customHeight="1" x14ac:dyDescent="0.3">
      <c r="A1" s="8"/>
      <c r="B1" s="8"/>
      <c r="C1" s="8" t="s">
        <v>0</v>
      </c>
    </row>
    <row r="2" spans="1:4" s="11" customFormat="1" ht="316.5" customHeight="1" x14ac:dyDescent="0.3">
      <c r="A2" s="9"/>
      <c r="B2" s="10"/>
      <c r="C2" s="4" t="s">
        <v>137</v>
      </c>
      <c r="D2" s="4"/>
    </row>
    <row r="3" spans="1:4" s="11" customFormat="1" ht="12.6" customHeight="1" x14ac:dyDescent="0.3">
      <c r="A3" s="5"/>
      <c r="B3" s="12"/>
      <c r="C3" s="13"/>
    </row>
    <row r="4" spans="1:4" s="11" customFormat="1" ht="43.35" customHeight="1" x14ac:dyDescent="0.3">
      <c r="A4" s="3" t="s">
        <v>1</v>
      </c>
      <c r="B4" s="3"/>
      <c r="C4" s="3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19">
        <f>C8+C9+C10+C11+C12+C13+C14+C15+C16+C18+C20+C21+C23+C24+C25+C26+C27+C17+C19+C28+C22</f>
        <v>1093645000</v>
      </c>
    </row>
    <row r="8" spans="1:4" x14ac:dyDescent="0.3">
      <c r="A8" s="18" t="s">
        <v>8</v>
      </c>
      <c r="B8" s="18" t="s">
        <v>9</v>
      </c>
      <c r="C8" s="20">
        <f>14829000+1000000+6000000</f>
        <v>21829000</v>
      </c>
    </row>
    <row r="9" spans="1:4" x14ac:dyDescent="0.3">
      <c r="A9" s="18" t="s">
        <v>10</v>
      </c>
      <c r="B9" s="18" t="s">
        <v>11</v>
      </c>
      <c r="C9" s="20">
        <f>558825400+25000000+17000000</f>
        <v>600825400</v>
      </c>
    </row>
    <row r="10" spans="1:4" ht="56.25" x14ac:dyDescent="0.3">
      <c r="A10" s="18" t="s">
        <v>12</v>
      </c>
      <c r="B10" s="18" t="s">
        <v>13</v>
      </c>
      <c r="C10" s="20">
        <v>6552400</v>
      </c>
    </row>
    <row r="11" spans="1:4" ht="37.5" x14ac:dyDescent="0.3">
      <c r="A11" s="18" t="s">
        <v>14</v>
      </c>
      <c r="B11" s="18" t="s">
        <v>15</v>
      </c>
      <c r="C11" s="20">
        <f>232062000+5000000</f>
        <v>237062000</v>
      </c>
    </row>
    <row r="12" spans="1:4" ht="37.5" hidden="1" x14ac:dyDescent="0.3">
      <c r="A12" s="18" t="s">
        <v>16</v>
      </c>
      <c r="B12" s="18" t="s">
        <v>17</v>
      </c>
      <c r="C12" s="20">
        <f>100000-100000</f>
        <v>0</v>
      </c>
    </row>
    <row r="13" spans="1:4" x14ac:dyDescent="0.3">
      <c r="A13" s="18" t="s">
        <v>18</v>
      </c>
      <c r="B13" s="18" t="s">
        <v>19</v>
      </c>
      <c r="C13" s="20">
        <f>21150000-2500000</f>
        <v>18650000</v>
      </c>
    </row>
    <row r="14" spans="1:4" ht="75" x14ac:dyDescent="0.3">
      <c r="A14" s="18" t="s">
        <v>20</v>
      </c>
      <c r="B14" s="18" t="s">
        <v>21</v>
      </c>
      <c r="C14" s="20">
        <v>45300000</v>
      </c>
    </row>
    <row r="15" spans="1:4" x14ac:dyDescent="0.3">
      <c r="A15" s="18" t="s">
        <v>22</v>
      </c>
      <c r="B15" s="18" t="s">
        <v>23</v>
      </c>
      <c r="C15" s="19">
        <v>8550000</v>
      </c>
    </row>
    <row r="16" spans="1:4" x14ac:dyDescent="0.3">
      <c r="A16" s="18" t="s">
        <v>24</v>
      </c>
      <c r="B16" s="18" t="s">
        <v>25</v>
      </c>
      <c r="C16" s="20">
        <v>14929700</v>
      </c>
    </row>
    <row r="17" spans="1:3" ht="93.75" x14ac:dyDescent="0.3">
      <c r="A17" s="21" t="s">
        <v>26</v>
      </c>
      <c r="B17" s="18" t="s">
        <v>27</v>
      </c>
      <c r="C17" s="20">
        <f>70000</f>
        <v>70000</v>
      </c>
    </row>
    <row r="18" spans="1:3" ht="56.25" hidden="1" x14ac:dyDescent="0.3">
      <c r="A18" s="21" t="s">
        <v>28</v>
      </c>
      <c r="B18" s="18" t="s">
        <v>29</v>
      </c>
      <c r="C18" s="20">
        <f>1200-1200</f>
        <v>0</v>
      </c>
    </row>
    <row r="19" spans="1:3" ht="92.25" customHeight="1" x14ac:dyDescent="0.3">
      <c r="A19" s="18" t="s">
        <v>30</v>
      </c>
      <c r="B19" s="22" t="s">
        <v>31</v>
      </c>
      <c r="C19" s="20">
        <f>58950000+9990100</f>
        <v>68940100</v>
      </c>
    </row>
    <row r="20" spans="1:3" ht="110.25" customHeight="1" x14ac:dyDescent="0.3">
      <c r="A20" s="18" t="s">
        <v>32</v>
      </c>
      <c r="B20" s="22" t="s">
        <v>33</v>
      </c>
      <c r="C20" s="20">
        <v>3000000</v>
      </c>
    </row>
    <row r="21" spans="1:3" ht="102.75" customHeight="1" x14ac:dyDescent="0.3">
      <c r="A21" s="18" t="s">
        <v>34</v>
      </c>
      <c r="B21" s="22" t="s">
        <v>35</v>
      </c>
      <c r="C21" s="20">
        <v>1200000</v>
      </c>
    </row>
    <row r="22" spans="1:3" ht="93.75" x14ac:dyDescent="0.3">
      <c r="A22" s="18" t="s">
        <v>36</v>
      </c>
      <c r="B22" s="22" t="s">
        <v>37</v>
      </c>
      <c r="C22" s="20">
        <f>63000+23400</f>
        <v>86400</v>
      </c>
    </row>
    <row r="23" spans="1:3" ht="150" x14ac:dyDescent="0.3">
      <c r="A23" s="18" t="s">
        <v>38</v>
      </c>
      <c r="B23" s="22" t="s">
        <v>39</v>
      </c>
      <c r="C23" s="20">
        <v>3299800</v>
      </c>
    </row>
    <row r="24" spans="1:3" ht="37.5" x14ac:dyDescent="0.3">
      <c r="A24" s="18" t="s">
        <v>40</v>
      </c>
      <c r="B24" s="18" t="s">
        <v>41</v>
      </c>
      <c r="C24" s="20">
        <f>17903000+24000000</f>
        <v>41903000</v>
      </c>
    </row>
    <row r="25" spans="1:3" ht="37.5" x14ac:dyDescent="0.3">
      <c r="A25" s="5" t="s">
        <v>42</v>
      </c>
      <c r="B25" s="22" t="s">
        <v>43</v>
      </c>
      <c r="C25" s="20">
        <v>2579500</v>
      </c>
    </row>
    <row r="26" spans="1:3" ht="150" x14ac:dyDescent="0.3">
      <c r="A26" s="9" t="s">
        <v>44</v>
      </c>
      <c r="B26" s="22" t="s">
        <v>45</v>
      </c>
      <c r="C26" s="20">
        <f>1200+50000</f>
        <v>51200</v>
      </c>
    </row>
    <row r="27" spans="1:3" ht="56.25" x14ac:dyDescent="0.3">
      <c r="A27" s="9" t="s">
        <v>46</v>
      </c>
      <c r="B27" s="22" t="s">
        <v>47</v>
      </c>
      <c r="C27" s="20">
        <f>6600000+3226600+1000000</f>
        <v>10826600</v>
      </c>
    </row>
    <row r="28" spans="1:3" x14ac:dyDescent="0.3">
      <c r="A28" s="18" t="s">
        <v>48</v>
      </c>
      <c r="B28" s="18" t="s">
        <v>49</v>
      </c>
      <c r="C28" s="20">
        <v>7989900</v>
      </c>
    </row>
    <row r="29" spans="1:3" x14ac:dyDescent="0.3">
      <c r="A29" s="18" t="s">
        <v>50</v>
      </c>
      <c r="B29" s="18" t="s">
        <v>51</v>
      </c>
      <c r="C29" s="19">
        <f>C30+C62+C58+C57</f>
        <v>2631322899.0900002</v>
      </c>
    </row>
    <row r="30" spans="1:3" ht="56.25" x14ac:dyDescent="0.3">
      <c r="A30" s="18" t="s">
        <v>52</v>
      </c>
      <c r="B30" s="18" t="s">
        <v>53</v>
      </c>
      <c r="C30" s="19">
        <f>SUM(C31:C56)</f>
        <v>2613576611</v>
      </c>
    </row>
    <row r="31" spans="1:3" ht="56.25" x14ac:dyDescent="0.3">
      <c r="A31" s="18" t="s">
        <v>54</v>
      </c>
      <c r="B31" s="18" t="s">
        <v>55</v>
      </c>
      <c r="C31" s="23">
        <f>253093100</f>
        <v>253093100</v>
      </c>
    </row>
    <row r="32" spans="1:3" ht="51.2" customHeight="1" x14ac:dyDescent="0.3">
      <c r="A32" s="18" t="s">
        <v>56</v>
      </c>
      <c r="B32" s="18" t="s">
        <v>57</v>
      </c>
      <c r="C32" s="23">
        <v>8575300</v>
      </c>
    </row>
    <row r="33" spans="1:256" ht="37.9" customHeight="1" x14ac:dyDescent="0.3">
      <c r="A33" s="18" t="s">
        <v>58</v>
      </c>
      <c r="B33" s="18" t="s">
        <v>59</v>
      </c>
      <c r="C33" s="23">
        <f>11241700+8167400</f>
        <v>19409100</v>
      </c>
    </row>
    <row r="34" spans="1:256" s="22" customFormat="1" ht="75" x14ac:dyDescent="0.2">
      <c r="A34" s="22" t="s">
        <v>60</v>
      </c>
      <c r="B34" s="22" t="s">
        <v>61</v>
      </c>
      <c r="C34" s="24">
        <f>55919200+8222900+107218600+77115000-63050000+112315300+4331900-18041500+8719200+4849900+46358800+5197900</f>
        <v>349157200</v>
      </c>
      <c r="IU34" s="25"/>
      <c r="IV34" s="25"/>
    </row>
    <row r="35" spans="1:256" s="22" customFormat="1" ht="159.75" customHeight="1" x14ac:dyDescent="0.2">
      <c r="A35" s="22" t="s">
        <v>62</v>
      </c>
      <c r="B35" s="18" t="s">
        <v>63</v>
      </c>
      <c r="C35" s="24">
        <f>4589800+2919100</f>
        <v>7508900</v>
      </c>
      <c r="IU35" s="25"/>
      <c r="IV35" s="25"/>
    </row>
    <row r="36" spans="1:256" s="22" customFormat="1" ht="150" x14ac:dyDescent="0.2">
      <c r="A36" s="22" t="s">
        <v>64</v>
      </c>
      <c r="B36" s="18" t="s">
        <v>65</v>
      </c>
      <c r="C36" s="24">
        <f>3163000+2011600</f>
        <v>5174600</v>
      </c>
      <c r="IU36" s="25"/>
      <c r="IV36" s="25"/>
    </row>
    <row r="37" spans="1:256" s="22" customFormat="1" ht="112.5" x14ac:dyDescent="0.2">
      <c r="A37" s="22" t="s">
        <v>66</v>
      </c>
      <c r="B37" s="18" t="s">
        <v>67</v>
      </c>
      <c r="C37" s="24">
        <v>45337500</v>
      </c>
      <c r="IU37" s="25"/>
      <c r="IV37" s="25"/>
    </row>
    <row r="38" spans="1:256" s="22" customFormat="1" ht="75" x14ac:dyDescent="0.2">
      <c r="A38" s="22" t="s">
        <v>68</v>
      </c>
      <c r="B38" s="18" t="s">
        <v>69</v>
      </c>
      <c r="C38" s="24">
        <v>24063800</v>
      </c>
      <c r="IU38" s="25"/>
      <c r="IV38" s="25"/>
    </row>
    <row r="39" spans="1:256" s="22" customFormat="1" ht="67.5" customHeight="1" x14ac:dyDescent="0.2">
      <c r="A39" s="22" t="s">
        <v>70</v>
      </c>
      <c r="B39" s="18" t="s">
        <v>71</v>
      </c>
      <c r="C39" s="24">
        <f>3412900</f>
        <v>3412900</v>
      </c>
      <c r="IU39" s="25"/>
      <c r="IV39" s="25"/>
    </row>
    <row r="40" spans="1:256" ht="112.5" x14ac:dyDescent="0.3">
      <c r="A40" s="18" t="s">
        <v>72</v>
      </c>
      <c r="B40" s="18" t="s">
        <v>73</v>
      </c>
      <c r="C40" s="24">
        <f>70418100+5365100+3011600</f>
        <v>78794800</v>
      </c>
    </row>
    <row r="41" spans="1:256" ht="56.25" x14ac:dyDescent="0.3">
      <c r="A41" s="18" t="s">
        <v>74</v>
      </c>
      <c r="B41" s="22" t="s">
        <v>75</v>
      </c>
      <c r="C41" s="24">
        <f>1353700-385300</f>
        <v>968400</v>
      </c>
    </row>
    <row r="42" spans="1:256" ht="37.5" x14ac:dyDescent="0.3">
      <c r="A42" s="18" t="s">
        <v>76</v>
      </c>
      <c r="B42" s="22" t="s">
        <v>77</v>
      </c>
      <c r="C42" s="24">
        <f>550800-10000</f>
        <v>540800</v>
      </c>
    </row>
    <row r="43" spans="1:256" ht="56.25" hidden="1" x14ac:dyDescent="0.3">
      <c r="A43" s="18" t="s">
        <v>78</v>
      </c>
      <c r="B43" s="22" t="s">
        <v>79</v>
      </c>
      <c r="C43" s="24"/>
    </row>
    <row r="44" spans="1:256" ht="131.25" x14ac:dyDescent="0.3">
      <c r="A44" s="18" t="s">
        <v>80</v>
      </c>
      <c r="B44" s="22" t="s">
        <v>81</v>
      </c>
      <c r="C44" s="24">
        <f>937500</f>
        <v>937500</v>
      </c>
    </row>
    <row r="45" spans="1:256" ht="37.5" x14ac:dyDescent="0.3">
      <c r="A45" s="18" t="s">
        <v>82</v>
      </c>
      <c r="B45" s="18" t="s">
        <v>83</v>
      </c>
      <c r="C45" s="24">
        <f>10028800+187142300+954900+2163600+550400+9139200+400-550800+60200+33341400+2496000+7639100+4482200-2200000</f>
        <v>255247700</v>
      </c>
    </row>
    <row r="46" spans="1:256" ht="75" x14ac:dyDescent="0.3">
      <c r="A46" s="18" t="s">
        <v>84</v>
      </c>
      <c r="B46" s="18" t="s">
        <v>85</v>
      </c>
      <c r="C46" s="24">
        <f>6842800+729800+63000+20000000+72522800+332500+2203200+187500+2558500+2653100+1038164500+4673500+1619500+115959500+327300+301200+12500000-52911700+10600000+750000+13240700+7756200+5509500+1540500-97000+551800+401500+34654200+7630000</f>
        <v>1311264400</v>
      </c>
    </row>
    <row r="47" spans="1:256" ht="93.75" hidden="1" x14ac:dyDescent="0.3">
      <c r="A47" s="18" t="s">
        <v>86</v>
      </c>
      <c r="B47" s="18" t="s">
        <v>87</v>
      </c>
      <c r="C47" s="24"/>
    </row>
    <row r="48" spans="1:256" s="26" customFormat="1" ht="131.25" x14ac:dyDescent="0.3">
      <c r="A48" s="18" t="s">
        <v>88</v>
      </c>
      <c r="B48" s="18" t="s">
        <v>89</v>
      </c>
      <c r="C48" s="24">
        <f>10543200+1169600</f>
        <v>11712800</v>
      </c>
    </row>
    <row r="49" spans="1:3" s="26" customFormat="1" ht="112.5" x14ac:dyDescent="0.3">
      <c r="A49" s="18" t="s">
        <v>90</v>
      </c>
      <c r="B49" s="18" t="s">
        <v>91</v>
      </c>
      <c r="C49" s="24">
        <v>52911700</v>
      </c>
    </row>
    <row r="50" spans="1:3" ht="112.5" x14ac:dyDescent="0.3">
      <c r="A50" s="18" t="s">
        <v>92</v>
      </c>
      <c r="B50" s="18" t="s">
        <v>93</v>
      </c>
      <c r="C50" s="23">
        <f>38700-18900</f>
        <v>19800</v>
      </c>
    </row>
    <row r="51" spans="1:3" ht="112.5" x14ac:dyDescent="0.3">
      <c r="A51" s="18" t="s">
        <v>94</v>
      </c>
      <c r="B51" s="18" t="s">
        <v>95</v>
      </c>
      <c r="C51" s="23">
        <v>7696600</v>
      </c>
    </row>
    <row r="52" spans="1:3" ht="112.5" x14ac:dyDescent="0.3">
      <c r="A52" s="18" t="s">
        <v>96</v>
      </c>
      <c r="B52" s="18" t="s">
        <v>97</v>
      </c>
      <c r="C52" s="23">
        <f>46299100+3359200+2083200</f>
        <v>51741500</v>
      </c>
    </row>
    <row r="53" spans="1:3" ht="56.25" x14ac:dyDescent="0.3">
      <c r="A53" s="18" t="s">
        <v>98</v>
      </c>
      <c r="B53" s="18" t="s">
        <v>99</v>
      </c>
      <c r="C53" s="23">
        <f>97234500+691800+84800</f>
        <v>98011100</v>
      </c>
    </row>
    <row r="54" spans="1:3" ht="112.5" x14ac:dyDescent="0.3">
      <c r="A54" s="18" t="s">
        <v>100</v>
      </c>
      <c r="B54" s="18" t="s">
        <v>101</v>
      </c>
      <c r="C54" s="23">
        <f>3518000+1097705+636924+1686058+3200000+345649+1160275+10000+300</f>
        <v>11654911</v>
      </c>
    </row>
    <row r="55" spans="1:3" ht="131.25" hidden="1" x14ac:dyDescent="0.3">
      <c r="A55" s="18" t="s">
        <v>102</v>
      </c>
      <c r="B55" s="18" t="s">
        <v>103</v>
      </c>
      <c r="C55" s="23"/>
    </row>
    <row r="56" spans="1:3" ht="56.25" x14ac:dyDescent="0.3">
      <c r="A56" s="18" t="s">
        <v>104</v>
      </c>
      <c r="B56" s="18" t="s">
        <v>105</v>
      </c>
      <c r="C56" s="23">
        <f>9200000+3300000+439200+1193400+806400+756000+594000+53200</f>
        <v>16342200</v>
      </c>
    </row>
    <row r="57" spans="1:3" ht="37.5" x14ac:dyDescent="0.3">
      <c r="A57" s="18" t="s">
        <v>106</v>
      </c>
      <c r="B57" s="18" t="s">
        <v>107</v>
      </c>
      <c r="C57" s="23">
        <v>15340000</v>
      </c>
    </row>
    <row r="58" spans="1:3" ht="168.75" x14ac:dyDescent="0.3">
      <c r="A58" s="18" t="s">
        <v>108</v>
      </c>
      <c r="B58" s="18" t="s">
        <v>109</v>
      </c>
      <c r="C58" s="23">
        <f>C59+C60+C61</f>
        <v>14994423.770000001</v>
      </c>
    </row>
    <row r="59" spans="1:3" ht="56.25" x14ac:dyDescent="0.3">
      <c r="A59" s="18" t="s">
        <v>110</v>
      </c>
      <c r="B59" s="18" t="s">
        <v>111</v>
      </c>
      <c r="C59" s="23">
        <f>11654261.07+1242701.22+2303.57</f>
        <v>12899265.860000001</v>
      </c>
    </row>
    <row r="60" spans="1:3" ht="56.25" x14ac:dyDescent="0.3">
      <c r="A60" s="18" t="s">
        <v>112</v>
      </c>
      <c r="B60" s="18" t="s">
        <v>113</v>
      </c>
      <c r="C60" s="23">
        <f>2017351.18+77806.73</f>
        <v>2095157.91</v>
      </c>
    </row>
    <row r="61" spans="1:3" ht="93.75" hidden="1" x14ac:dyDescent="0.3">
      <c r="A61" s="18" t="s">
        <v>114</v>
      </c>
      <c r="B61" s="18" t="s">
        <v>115</v>
      </c>
      <c r="C61" s="23"/>
    </row>
    <row r="62" spans="1:3" ht="75" x14ac:dyDescent="0.3">
      <c r="A62" s="18" t="s">
        <v>116</v>
      </c>
      <c r="B62" s="18" t="s">
        <v>117</v>
      </c>
      <c r="C62" s="23">
        <f>C63+C68+C69+C66+C64+C67+C65</f>
        <v>-12588135.68</v>
      </c>
    </row>
    <row r="63" spans="1:3" ht="112.5" x14ac:dyDescent="0.3">
      <c r="A63" s="18" t="s">
        <v>118</v>
      </c>
      <c r="B63" s="18" t="s">
        <v>119</v>
      </c>
      <c r="C63" s="23">
        <f>-11149695.22</f>
        <v>-11149695.220000001</v>
      </c>
    </row>
    <row r="64" spans="1:3" ht="75" x14ac:dyDescent="0.3">
      <c r="A64" s="18" t="s">
        <v>120</v>
      </c>
      <c r="B64" s="18" t="s">
        <v>121</v>
      </c>
      <c r="C64" s="23">
        <f>-224.75</f>
        <v>-224.75</v>
      </c>
    </row>
    <row r="65" spans="1:3" ht="112.5" x14ac:dyDescent="0.3">
      <c r="A65" s="18" t="s">
        <v>122</v>
      </c>
      <c r="B65" s="18" t="s">
        <v>123</v>
      </c>
      <c r="C65" s="23">
        <v>-265807.88</v>
      </c>
    </row>
    <row r="66" spans="1:3" ht="112.5" hidden="1" x14ac:dyDescent="0.3">
      <c r="A66" s="18" t="s">
        <v>124</v>
      </c>
      <c r="B66" s="18" t="s">
        <v>125</v>
      </c>
      <c r="C66" s="23">
        <v>0</v>
      </c>
    </row>
    <row r="67" spans="1:3" ht="131.25" x14ac:dyDescent="0.3">
      <c r="A67" s="18" t="s">
        <v>126</v>
      </c>
      <c r="B67" s="18" t="s">
        <v>127</v>
      </c>
      <c r="C67" s="23">
        <f>-254.37</f>
        <v>-254.37</v>
      </c>
    </row>
    <row r="68" spans="1:3" ht="131.25" hidden="1" x14ac:dyDescent="0.3">
      <c r="A68" s="18" t="s">
        <v>128</v>
      </c>
      <c r="B68" s="18" t="s">
        <v>129</v>
      </c>
      <c r="C68" s="23"/>
    </row>
    <row r="69" spans="1:3" ht="78.400000000000006" customHeight="1" x14ac:dyDescent="0.3">
      <c r="A69" s="18" t="s">
        <v>130</v>
      </c>
      <c r="B69" s="18" t="s">
        <v>131</v>
      </c>
      <c r="C69" s="23">
        <f>-1161017.42-10867.97-268.07</f>
        <v>-1172153.46</v>
      </c>
    </row>
    <row r="70" spans="1:3" x14ac:dyDescent="0.3">
      <c r="A70" s="27"/>
      <c r="B70" s="28" t="s">
        <v>132</v>
      </c>
      <c r="C70" s="29">
        <f>C7+C29</f>
        <v>3724967899.0900002</v>
      </c>
    </row>
    <row r="71" spans="1:3" ht="23.1" customHeight="1" x14ac:dyDescent="0.3">
      <c r="A71" s="27"/>
      <c r="B71" s="28"/>
      <c r="C71" s="29"/>
    </row>
    <row r="72" spans="1:3" ht="19.350000000000001" customHeight="1" x14ac:dyDescent="0.3">
      <c r="A72" s="2"/>
      <c r="B72" s="2"/>
      <c r="C72" s="29"/>
    </row>
    <row r="73" spans="1:3" ht="15.95" customHeight="1" x14ac:dyDescent="0.3">
      <c r="A73" s="7"/>
      <c r="B73" s="30"/>
      <c r="C73" s="29"/>
    </row>
    <row r="74" spans="1:3" ht="15.95" customHeight="1" x14ac:dyDescent="0.3">
      <c r="A74" s="7" t="s">
        <v>133</v>
      </c>
      <c r="B74" s="30"/>
      <c r="C74" s="29"/>
    </row>
    <row r="75" spans="1:3" ht="18" customHeight="1" x14ac:dyDescent="0.3">
      <c r="A75" s="1" t="s">
        <v>134</v>
      </c>
      <c r="B75" s="1"/>
      <c r="C75" s="31"/>
    </row>
    <row r="76" spans="1:3" ht="18" customHeight="1" x14ac:dyDescent="0.3">
      <c r="A76" s="1" t="s">
        <v>135</v>
      </c>
      <c r="B76" s="1"/>
      <c r="C76" s="32" t="s">
        <v>136</v>
      </c>
    </row>
    <row r="77" spans="1:3" ht="40.5" customHeight="1" x14ac:dyDescent="0.3"/>
  </sheetData>
  <mergeCells count="5">
    <mergeCell ref="C2:D2"/>
    <mergeCell ref="A4:C4"/>
    <mergeCell ref="A72:B72"/>
    <mergeCell ref="A75:B75"/>
    <mergeCell ref="A76:B76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2023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</cp:revision>
  <dcterms:modified xsi:type="dcterms:W3CDTF">2023-10-27T12:48:27Z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